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cbfgob-my.sharepoint.com/personal/liliana_abril_icbf_gov_co/Documents/ESTUDIOS PREVIOS/hiperconvergente/AJUSTADOS 5/"/>
    </mc:Choice>
  </mc:AlternateContent>
  <xr:revisionPtr revIDLastSave="7" documentId="13_ncr:1_{AB7AC18C-03F4-4AE4-8C3F-04214D13729D}" xr6:coauthVersionLast="47" xr6:coauthVersionMax="47" xr10:uidLastSave="{A41A77E1-DDDC-48FC-AE7E-85B1E37CFE20}"/>
  <bookViews>
    <workbookView xWindow="20370" yWindow="-120" windowWidth="29040" windowHeight="15720" xr2:uid="{91E8B146-FFC0-442B-8A08-32C4D631DE5D}"/>
  </bookViews>
  <sheets>
    <sheet name="PropuestaEconomica" sheetId="1" r:id="rId1"/>
  </sheets>
  <definedNames>
    <definedName name="_Hlk30169465" localSheetId="0">PropuestaEconomica!#REF!</definedName>
    <definedName name="_xlnm.Print_Area" localSheetId="0">PropuestaEconomica!$B$2:$L$39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0" i="1" l="1"/>
  <c r="L19" i="1"/>
  <c r="L18" i="1"/>
  <c r="L17" i="1"/>
  <c r="L16" i="1"/>
  <c r="K19" i="1"/>
  <c r="K18" i="1"/>
  <c r="K17" i="1"/>
  <c r="K16" i="1"/>
  <c r="H18" i="1"/>
  <c r="I18" i="1" s="1"/>
  <c r="H17" i="1"/>
  <c r="I17" i="1" s="1"/>
  <c r="H19" i="1"/>
  <c r="I19" i="1" s="1"/>
  <c r="H16" i="1"/>
  <c r="I16" i="1" s="1"/>
  <c r="J20" i="1"/>
  <c r="G20" i="1"/>
  <c r="I20" i="1" l="1"/>
  <c r="H20" i="1"/>
  <c r="K20" i="1"/>
</calcChain>
</file>

<file path=xl/sharedStrings.xml><?xml version="1.0" encoding="utf-8"?>
<sst xmlns="http://schemas.openxmlformats.org/spreadsheetml/2006/main" count="36" uniqueCount="33">
  <si>
    <t>FORMATO PROPUESTA ECONÓMICA</t>
  </si>
  <si>
    <t>PROPONENTE:</t>
  </si>
  <si>
    <t>NIT:</t>
  </si>
  <si>
    <t>INSTRUCCIONES PARA EL DILIGENCIAMIENTO DEL FORMATO DE PROPUESTA ECONÓMICA</t>
  </si>
  <si>
    <t>NOTAS:</t>
  </si>
  <si>
    <t>ÍTEM</t>
  </si>
  <si>
    <t>ELEMENTO</t>
  </si>
  <si>
    <t>ESPECIFICACIÓN</t>
  </si>
  <si>
    <t>UNIDAD DE MEDIDA</t>
  </si>
  <si>
    <t>CANTIDAD</t>
  </si>
  <si>
    <t>PRECIOS TECHO</t>
  </si>
  <si>
    <t>PRECIOS OFERTADOS</t>
  </si>
  <si>
    <t>PRECIO UNITARIO SIN IVA</t>
  </si>
  <si>
    <t>Nutanix Cloud Infraestructure and Nutanix Cloud Manager License</t>
  </si>
  <si>
    <t xml:space="preserve">RNW NCI NCM </t>
  </si>
  <si>
    <t>RNW SEC</t>
  </si>
  <si>
    <t>NUS</t>
  </si>
  <si>
    <t>Nutanix Cloud InfraestructureSecurity Add On License</t>
  </si>
  <si>
    <t>License to Nutanix
Unified Storage</t>
  </si>
  <si>
    <t>CORE</t>
  </si>
  <si>
    <t>TiB</t>
  </si>
  <si>
    <t>OBJETO: "ADQUISICIÓN DEL LICENCIAMIENTO POR SUSCRIPCIÓN Y SERVICIO DE SOPORTE DEL SOFTWARE Y HARDWARE HIPERCONVERGENTE DEL INSTITUTO COLOMBIANO DE BIENESTAR FAMILIAR – ICBF"</t>
  </si>
  <si>
    <t>TOTAL OFERTA ECONÓMICA</t>
  </si>
  <si>
    <t>PRECIO  IVA INCLUIDO</t>
  </si>
  <si>
    <t>PRECIO IVA INCLUIDO</t>
  </si>
  <si>
    <t>PRECIO TOTAL</t>
  </si>
  <si>
    <t>NOMBRE, NÚMERO DE CÉDULA Y FIRMA DEL REPRESENTANTE LEGAL</t>
  </si>
  <si>
    <r>
      <rPr>
        <b/>
        <sz val="11"/>
        <rFont val="Arial Narrow"/>
        <family val="2"/>
      </rPr>
      <t>* Diligenciar ÚNICAMENTE  las celdas en AMARILLO
* Enviar Oferta Económica en archivo Excel desbloqueada.</t>
    </r>
    <r>
      <rPr>
        <sz val="11"/>
        <rFont val="Arial Narrow"/>
        <family val="2"/>
      </rPr>
      <t xml:space="preserve">
* No modificar, agregar o quitar ningún ítem, columna o fila so pena de rechazo.
* Revisar todos los requerimientos que se exponen en el documento "Ficha de Condiciones Técnicas Escenciales" y sus anexos y formular la propuesta en concordancia con lo contemplado en estos documentos.
* El valor de la oferta económica deber ser expresado en PESOS COLOMBIANOS.
* El proponente no deberá registrar centavos. Los valores deberán aproximarse por exceso o por defecto al entero más cercano así: (i) si es igual o superior a 50 centavos, se aproxima al entero siguiente; (ii) si es inferior a 50 centavos se baja al entero anterior.
* El valor ofertado incluye todos los costos y gastos directos e indirectos en que debe incurrir el contratista durante la ejecución del contrato, de acuerdo con las especificaciones de la Ficha de Condiciones Técnicas, las obligaciones tributarias correspondientes y los costos de las pólizas.</t>
    </r>
  </si>
  <si>
    <r>
      <rPr>
        <b/>
        <sz val="11"/>
        <color theme="1"/>
        <rFont val="Arial Narrow"/>
        <family val="2"/>
      </rPr>
      <t xml:space="preserve">
Nota 1:</t>
    </r>
    <r>
      <rPr>
        <sz val="11"/>
        <color theme="1"/>
        <rFont val="Arial Narrow"/>
        <family val="2"/>
      </rPr>
      <t xml:space="preserve"> Teniendo en cuenta la forma de pago establecida en el numeral 10 de la FCT, los precios contratados se deberán mantener durante la ejecución del contrato.
</t>
    </r>
    <r>
      <rPr>
        <b/>
        <sz val="11"/>
        <color theme="1"/>
        <rFont val="Arial Narrow"/>
        <family val="2"/>
      </rPr>
      <t>Nota 2:</t>
    </r>
    <r>
      <rPr>
        <sz val="11"/>
        <color theme="1"/>
        <rFont val="Arial Narrow"/>
        <family val="2"/>
      </rPr>
      <t xml:space="preserve"> El presupuesto oficial  que corresponde a </t>
    </r>
    <r>
      <rPr>
        <b/>
        <sz val="11"/>
        <color theme="1"/>
        <rFont val="Arial Narrow"/>
        <family val="2"/>
      </rPr>
      <t>TRES MIL NOVECIENTOS SETENTA Y NUEVE MILLONES TRESCIENTOS SESENTA Y NUEVE MIL DOSCIENTOS TREINTA Y UN PESOS MCTE ($3.979.369.231),</t>
    </r>
    <r>
      <rPr>
        <sz val="11"/>
        <color theme="1"/>
        <rFont val="Arial Narrow"/>
        <family val="2"/>
      </rPr>
      <t xml:space="preserve"> incluido IVA, impuestos de ley y demás costos directos e indirectos.
</t>
    </r>
    <r>
      <rPr>
        <b/>
        <sz val="11"/>
        <color theme="1"/>
        <rFont val="Arial Narrow"/>
        <family val="2"/>
      </rPr>
      <t>Nota 3:</t>
    </r>
    <r>
      <rPr>
        <sz val="11"/>
        <color theme="1"/>
        <rFont val="Arial Narrow"/>
        <family val="2"/>
      </rPr>
      <t xml:space="preserve"> El valor techo no debe ser modificado, so pena de rechazo de la oferta.
</t>
    </r>
    <r>
      <rPr>
        <b/>
        <sz val="11"/>
        <color theme="1"/>
        <rFont val="Arial Narrow"/>
        <family val="2"/>
      </rPr>
      <t>Nota 4:</t>
    </r>
    <r>
      <rPr>
        <sz val="11"/>
        <color theme="1"/>
        <rFont val="Arial Narrow"/>
        <family val="2"/>
      </rPr>
      <t xml:space="preserve"> El valor ofertado no puede superior el precio techo, dado que es causal de rechazo.  
</t>
    </r>
    <r>
      <rPr>
        <b/>
        <sz val="11"/>
        <color theme="1"/>
        <rFont val="Arial Narrow"/>
        <family val="2"/>
      </rPr>
      <t xml:space="preserve">Nota 5: </t>
    </r>
    <r>
      <rPr>
        <sz val="11"/>
        <color theme="1"/>
        <rFont val="Arial Narrow"/>
        <family val="2"/>
      </rPr>
      <t xml:space="preserve">No debe diligenciar los ítems en cero (0) so pena de rechazo.
</t>
    </r>
    <r>
      <rPr>
        <b/>
        <sz val="11"/>
        <color theme="1"/>
        <rFont val="Arial Narrow"/>
        <family val="2"/>
      </rPr>
      <t>Nota 6:</t>
    </r>
    <r>
      <rPr>
        <sz val="11"/>
        <color theme="1"/>
        <rFont val="Arial Narrow"/>
        <family val="2"/>
      </rPr>
      <t xml:space="preserve"> El valor base para subasta será el precio total con IVA incluido en el FORMATO - OFERTA ECONÓMICA, este será la base para la puja.
</t>
    </r>
    <r>
      <rPr>
        <b/>
        <sz val="11"/>
        <color theme="1"/>
        <rFont val="Arial Narrow"/>
        <family val="2"/>
      </rPr>
      <t>Nota 7:</t>
    </r>
    <r>
      <rPr>
        <sz val="11"/>
        <color theme="1"/>
        <rFont val="Arial Narrow"/>
        <family val="2"/>
      </rPr>
      <t xml:space="preserve"> El proceso se adjudicará por la totalidad de los ítems.
</t>
    </r>
    <r>
      <rPr>
        <b/>
        <sz val="11"/>
        <color theme="1"/>
        <rFont val="Arial Narrow"/>
        <family val="2"/>
      </rPr>
      <t>Nota 8:</t>
    </r>
    <r>
      <rPr>
        <sz val="11"/>
        <color theme="1"/>
        <rFont val="Arial Narrow"/>
        <family val="2"/>
      </rPr>
      <t xml:space="preserve"> El oferente deberá ofertar la totalidad de las cantidades establecidas en el formato de propuesta económica, so pena de causal de rechazo.
</t>
    </r>
  </si>
  <si>
    <t>RNW HW</t>
  </si>
  <si>
    <t>Support HW por nodo</t>
  </si>
  <si>
    <t>nodo</t>
  </si>
  <si>
    <r>
      <t xml:space="preserve">República de Colombia
Instituto Colombiano de Bienestar Familiar
Cecilia de la Fuente de Lleras 
</t>
    </r>
    <r>
      <rPr>
        <b/>
        <sz val="12"/>
        <color indexed="21"/>
        <rFont val="Arial Narrow"/>
        <family val="2"/>
      </rPr>
      <t>Subdirección de Recursos Tecnológicos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</si>
</sst>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3" formatCode="_-* #,##0.00_-;\-* #,##0.00_-;_-* &quot;-&quot;??_-;_-@_-"/>
    <numFmt numFmtId="164" formatCode="&quot;$&quot;\ #,##0"/>
    <numFmt numFmtId="165" formatCode="_-* #,##0_-;\-* #,##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1"/>
      <color theme="1"/>
      <name val="Arial"/>
      <family val="2"/>
    </font>
    <font>
      <sz val="11"/>
      <color theme="1"/>
      <name val="Arial Narrow"/>
      <family val="2"/>
    </font>
    <font>
      <b/>
      <sz val="11"/>
      <color indexed="8"/>
      <name val="Arial Narrow"/>
      <family val="2"/>
    </font>
    <font>
      <b/>
      <sz val="11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1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0"/>
      <color theme="1"/>
      <name val="Arial Narrow"/>
      <family val="2"/>
    </font>
    <font>
      <sz val="9"/>
      <color rgb="FF000000"/>
      <name val="Arial Narrow"/>
      <family val="2"/>
    </font>
    <font>
      <b/>
      <sz val="12"/>
      <color indexed="8"/>
      <name val="Arial Narrow"/>
      <family val="2"/>
    </font>
    <font>
      <b/>
      <sz val="12"/>
      <color indexed="2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42" fontId="1" fillId="0" borderId="0" applyFont="0" applyFill="0" applyBorder="0" applyAlignment="0" applyProtection="0"/>
    <xf numFmtId="0" fontId="2" fillId="4" borderId="0" applyNumberFormat="0" applyBorder="0" applyProtection="0">
      <alignment horizontal="center" vertical="center"/>
    </xf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4" fillId="3" borderId="0" xfId="0" applyFont="1" applyFill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9" fontId="4" fillId="3" borderId="0" xfId="0" applyNumberFormat="1" applyFont="1" applyFill="1" applyAlignment="1">
      <alignment vertical="center"/>
    </xf>
    <xf numFmtId="0" fontId="11" fillId="6" borderId="15" xfId="0" applyFont="1" applyFill="1" applyBorder="1" applyAlignment="1">
      <alignment horizontal="center" vertical="center" wrapText="1"/>
    </xf>
    <xf numFmtId="0" fontId="11" fillId="7" borderId="15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164" fontId="4" fillId="3" borderId="0" xfId="0" applyNumberFormat="1" applyFont="1" applyFill="1" applyAlignment="1">
      <alignment vertical="center"/>
    </xf>
    <xf numFmtId="0" fontId="12" fillId="3" borderId="15" xfId="0" applyFont="1" applyFill="1" applyBorder="1" applyAlignment="1">
      <alignment horizontal="center" vertical="center" wrapText="1"/>
    </xf>
    <xf numFmtId="37" fontId="13" fillId="0" borderId="2" xfId="5" applyNumberFormat="1" applyFont="1" applyBorder="1" applyAlignment="1" applyProtection="1">
      <alignment horizontal="center" vertical="center" wrapText="1"/>
    </xf>
    <xf numFmtId="0" fontId="12" fillId="3" borderId="13" xfId="0" applyFont="1" applyFill="1" applyBorder="1" applyAlignment="1">
      <alignment horizontal="center" vertical="center"/>
    </xf>
    <xf numFmtId="164" fontId="12" fillId="3" borderId="15" xfId="0" applyNumberFormat="1" applyFont="1" applyFill="1" applyBorder="1" applyAlignment="1">
      <alignment horizontal="right" vertical="center" wrapText="1"/>
    </xf>
    <xf numFmtId="164" fontId="12" fillId="3" borderId="15" xfId="0" applyNumberFormat="1" applyFont="1" applyFill="1" applyBorder="1" applyAlignment="1">
      <alignment horizontal="right" vertical="center"/>
    </xf>
    <xf numFmtId="164" fontId="12" fillId="2" borderId="15" xfId="0" applyNumberFormat="1" applyFont="1" applyFill="1" applyBorder="1" applyAlignment="1">
      <alignment horizontal="right" vertical="center"/>
    </xf>
    <xf numFmtId="164" fontId="12" fillId="3" borderId="13" xfId="0" applyNumberFormat="1" applyFont="1" applyFill="1" applyBorder="1" applyAlignment="1">
      <alignment horizontal="right" vertical="center"/>
    </xf>
    <xf numFmtId="164" fontId="9" fillId="6" borderId="16" xfId="0" applyNumberFormat="1" applyFont="1" applyFill="1" applyBorder="1" applyAlignment="1">
      <alignment horizontal="right" vertical="center"/>
    </xf>
    <xf numFmtId="164" fontId="6" fillId="7" borderId="16" xfId="2" applyNumberFormat="1" applyFont="1" applyFill="1" applyBorder="1" applyAlignment="1" applyProtection="1">
      <alignment horizontal="right" vertical="center" wrapText="1"/>
    </xf>
    <xf numFmtId="164" fontId="6" fillId="7" borderId="18" xfId="2" applyNumberFormat="1" applyFont="1" applyFill="1" applyBorder="1" applyAlignment="1" applyProtection="1">
      <alignment horizontal="right" vertical="center" wrapText="1"/>
    </xf>
    <xf numFmtId="0" fontId="9" fillId="3" borderId="0" xfId="0" applyFont="1" applyFill="1" applyAlignment="1">
      <alignment horizontal="center" vertical="center" wrapText="1"/>
    </xf>
    <xf numFmtId="164" fontId="12" fillId="3" borderId="0" xfId="0" applyNumberFormat="1" applyFont="1" applyFill="1" applyAlignment="1">
      <alignment horizontal="right" vertical="center"/>
    </xf>
    <xf numFmtId="164" fontId="4" fillId="3" borderId="0" xfId="2" applyNumberFormat="1" applyFont="1" applyFill="1" applyBorder="1" applyAlignment="1" applyProtection="1">
      <alignment horizontal="right" vertical="center" wrapText="1"/>
    </xf>
    <xf numFmtId="0" fontId="9" fillId="3" borderId="0" xfId="0" applyFont="1" applyFill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165" fontId="4" fillId="3" borderId="0" xfId="6" applyNumberFormat="1" applyFont="1" applyFill="1" applyAlignment="1">
      <alignment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3" fillId="0" borderId="2" xfId="4" applyFont="1" applyBorder="1" applyAlignment="1">
      <alignment horizontal="center" vertical="center" wrapText="1"/>
    </xf>
    <xf numFmtId="0" fontId="12" fillId="0" borderId="25" xfId="0" applyFont="1" applyBorder="1" applyAlignment="1">
      <alignment horizontal="justify" vertical="center" wrapText="1"/>
    </xf>
    <xf numFmtId="0" fontId="13" fillId="0" borderId="5" xfId="4" applyFont="1" applyBorder="1" applyAlignment="1">
      <alignment horizontal="justify" vertical="center" wrapText="1"/>
    </xf>
    <xf numFmtId="164" fontId="6" fillId="7" borderId="19" xfId="2" applyNumberFormat="1" applyFont="1" applyFill="1" applyBorder="1" applyAlignment="1" applyProtection="1">
      <alignment horizontal="right" vertical="center" wrapText="1"/>
    </xf>
    <xf numFmtId="0" fontId="15" fillId="3" borderId="23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10" fillId="5" borderId="21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7" borderId="14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</cellXfs>
  <cellStyles count="7">
    <cellStyle name="HeaderStyle" xfId="3" xr:uid="{4AF08AD4-F4BA-4A6F-A979-200DC6EA63DD}"/>
    <cellStyle name="Millares" xfId="6" builtinId="3"/>
    <cellStyle name="Millares 16" xfId="5" xr:uid="{1836E5FF-C157-47F3-BE20-50A6C999B9EA}"/>
    <cellStyle name="Moneda [0]" xfId="2" builtinId="7"/>
    <cellStyle name="Normal" xfId="0" builtinId="0"/>
    <cellStyle name="Normal 28" xfId="4" xr:uid="{09A8916E-C963-4493-BE1B-4386720455F5}"/>
    <cellStyle name="Normal 8" xfId="1" xr:uid="{0B40390E-A462-48D9-95C9-F9CBFEEF5ED8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1</xdr:row>
      <xdr:rowOff>76200</xdr:rowOff>
    </xdr:from>
    <xdr:to>
      <xdr:col>2</xdr:col>
      <xdr:colOff>676276</xdr:colOff>
      <xdr:row>1</xdr:row>
      <xdr:rowOff>851517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B57917D-161E-4155-8363-CF98DC23D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733426" cy="775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583163</xdr:colOff>
      <xdr:row>1</xdr:row>
      <xdr:rowOff>121289</xdr:rowOff>
    </xdr:from>
    <xdr:to>
      <xdr:col>11</xdr:col>
      <xdr:colOff>847159</xdr:colOff>
      <xdr:row>1</xdr:row>
      <xdr:rowOff>806709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CCEA935-37BC-8880-4DDC-F407CD018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92831" y="344835"/>
          <a:ext cx="1313690" cy="685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655AD-4D8A-4F08-8DB0-3635FD60AFB9}">
  <sheetPr>
    <pageSetUpPr fitToPage="1"/>
  </sheetPr>
  <dimension ref="B1:P38"/>
  <sheetViews>
    <sheetView tabSelected="1" topLeftCell="A4" zoomScale="98" zoomScaleNormal="98" workbookViewId="0">
      <selection activeCell="B5" sqref="B5:L5"/>
    </sheetView>
  </sheetViews>
  <sheetFormatPr baseColWidth="10" defaultColWidth="11.42578125" defaultRowHeight="16.5" x14ac:dyDescent="0.25"/>
  <cols>
    <col min="1" max="1" width="3.85546875" style="1" customWidth="1"/>
    <col min="2" max="2" width="5.7109375" style="1" customWidth="1"/>
    <col min="3" max="3" width="20.7109375" style="1" customWidth="1"/>
    <col min="4" max="4" width="30.5703125" style="1" bestFit="1" customWidth="1"/>
    <col min="5" max="5" width="12.7109375" style="1" customWidth="1"/>
    <col min="6" max="6" width="9.140625" style="1" customWidth="1"/>
    <col min="7" max="12" width="15.7109375" style="1" customWidth="1"/>
    <col min="13" max="13" width="5.85546875" style="1" customWidth="1"/>
    <col min="14" max="14" width="13.7109375" style="1" bestFit="1" customWidth="1"/>
    <col min="15" max="15" width="14.42578125" style="1" bestFit="1" customWidth="1"/>
    <col min="16" max="16" width="15.85546875" style="1" bestFit="1" customWidth="1"/>
    <col min="17" max="16384" width="11.42578125" style="1"/>
  </cols>
  <sheetData>
    <row r="1" spans="2:16" ht="17.25" thickBot="1" x14ac:dyDescent="0.3"/>
    <row r="2" spans="2:16" ht="71.25" customHeight="1" thickBot="1" x14ac:dyDescent="0.3">
      <c r="B2" s="33" t="s">
        <v>32</v>
      </c>
      <c r="C2" s="34"/>
      <c r="D2" s="34"/>
      <c r="E2" s="34"/>
      <c r="F2" s="34"/>
      <c r="G2" s="34"/>
      <c r="H2" s="34"/>
      <c r="I2" s="34"/>
      <c r="J2" s="34"/>
      <c r="K2" s="34"/>
      <c r="L2" s="35"/>
    </row>
    <row r="3" spans="2:16" ht="8.4499999999999993" customHeight="1" x14ac:dyDescent="0.25"/>
    <row r="4" spans="2:16" ht="24.95" customHeight="1" x14ac:dyDescent="0.25">
      <c r="B4" s="39" t="s">
        <v>0</v>
      </c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2:16" ht="45.75" customHeight="1" x14ac:dyDescent="0.25">
      <c r="B5" s="36" t="s">
        <v>21</v>
      </c>
      <c r="C5" s="36"/>
      <c r="D5" s="36"/>
      <c r="E5" s="36"/>
      <c r="F5" s="36"/>
      <c r="G5" s="36"/>
      <c r="H5" s="36"/>
      <c r="I5" s="36"/>
      <c r="J5" s="36"/>
      <c r="K5" s="36"/>
      <c r="L5" s="37"/>
    </row>
    <row r="6" spans="2:16" ht="21.75" customHeight="1" x14ac:dyDescent="0.25">
      <c r="B6" s="41" t="s">
        <v>1</v>
      </c>
      <c r="C6" s="42"/>
      <c r="D6" s="43"/>
      <c r="E6" s="44"/>
      <c r="F6" s="44"/>
      <c r="G6" s="44"/>
      <c r="H6" s="44"/>
      <c r="I6" s="44"/>
      <c r="J6" s="2" t="s">
        <v>2</v>
      </c>
      <c r="K6" s="43"/>
      <c r="L6" s="45"/>
    </row>
    <row r="7" spans="2:16" ht="7.5" customHeight="1" x14ac:dyDescent="0.25"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</row>
    <row r="8" spans="2:16" ht="24.95" customHeight="1" x14ac:dyDescent="0.25">
      <c r="B8" s="39" t="s">
        <v>3</v>
      </c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2:16" ht="163.5" customHeight="1" x14ac:dyDescent="0.25">
      <c r="B9" s="49" t="s">
        <v>27</v>
      </c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2:16" ht="9.9499999999999993" customHeight="1" x14ac:dyDescent="0.25"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2:16" ht="24.95" customHeight="1" x14ac:dyDescent="0.25">
      <c r="B11" s="51" t="s">
        <v>4</v>
      </c>
      <c r="C11" s="52"/>
      <c r="D11" s="52"/>
      <c r="E11" s="52"/>
      <c r="F11" s="52"/>
      <c r="G11" s="52"/>
      <c r="H11" s="52"/>
      <c r="I11" s="52"/>
      <c r="J11" s="52"/>
      <c r="K11" s="52"/>
      <c r="L11" s="53"/>
    </row>
    <row r="12" spans="2:16" ht="156" customHeight="1" x14ac:dyDescent="0.25">
      <c r="B12" s="50" t="s">
        <v>28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</row>
    <row r="13" spans="2:16" ht="9.9499999999999993" customHeight="1" thickBot="1" x14ac:dyDescent="0.3"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spans="2:16" ht="24.95" customHeight="1" x14ac:dyDescent="0.25">
      <c r="B14" s="54" t="s">
        <v>5</v>
      </c>
      <c r="C14" s="47" t="s">
        <v>6</v>
      </c>
      <c r="D14" s="47" t="s">
        <v>7</v>
      </c>
      <c r="E14" s="47" t="s">
        <v>8</v>
      </c>
      <c r="F14" s="56" t="s">
        <v>9</v>
      </c>
      <c r="G14" s="62" t="s">
        <v>10</v>
      </c>
      <c r="H14" s="63"/>
      <c r="I14" s="63"/>
      <c r="J14" s="64" t="s">
        <v>11</v>
      </c>
      <c r="K14" s="65"/>
      <c r="L14" s="66"/>
      <c r="N14" s="3"/>
    </row>
    <row r="15" spans="2:16" ht="42" customHeight="1" x14ac:dyDescent="0.25">
      <c r="B15" s="55"/>
      <c r="C15" s="48"/>
      <c r="D15" s="48"/>
      <c r="E15" s="48"/>
      <c r="F15" s="57"/>
      <c r="G15" s="4" t="s">
        <v>12</v>
      </c>
      <c r="H15" s="4" t="s">
        <v>23</v>
      </c>
      <c r="I15" s="4" t="s">
        <v>25</v>
      </c>
      <c r="J15" s="5" t="s">
        <v>12</v>
      </c>
      <c r="K15" s="6" t="s">
        <v>24</v>
      </c>
      <c r="L15" s="6" t="s">
        <v>25</v>
      </c>
      <c r="N15" s="7"/>
      <c r="O15" s="7"/>
      <c r="P15" s="25"/>
    </row>
    <row r="16" spans="2:16" ht="35.1" customHeight="1" x14ac:dyDescent="0.25">
      <c r="B16" s="26">
        <v>1</v>
      </c>
      <c r="C16" s="27" t="s">
        <v>14</v>
      </c>
      <c r="D16" s="30" t="s">
        <v>13</v>
      </c>
      <c r="E16" s="27" t="s">
        <v>19</v>
      </c>
      <c r="F16" s="28">
        <v>1032</v>
      </c>
      <c r="G16" s="11">
        <v>2701037</v>
      </c>
      <c r="H16" s="11">
        <f>ROUND(G16*1.19,0)</f>
        <v>3214234</v>
      </c>
      <c r="I16" s="12">
        <f>ROUND(H16*F16,0)</f>
        <v>3317089488</v>
      </c>
      <c r="J16" s="13"/>
      <c r="K16" s="14">
        <f>ROUND(J16*1.19,0)</f>
        <v>0</v>
      </c>
      <c r="L16" s="14">
        <f>ROUND(K16*F16,0)</f>
        <v>0</v>
      </c>
      <c r="N16" s="7"/>
      <c r="O16" s="7"/>
      <c r="P16" s="25"/>
    </row>
    <row r="17" spans="2:16" ht="35.1" customHeight="1" x14ac:dyDescent="0.25">
      <c r="B17" s="26">
        <v>2</v>
      </c>
      <c r="C17" s="27" t="s">
        <v>15</v>
      </c>
      <c r="D17" s="30" t="s">
        <v>17</v>
      </c>
      <c r="E17" s="27" t="s">
        <v>19</v>
      </c>
      <c r="F17" s="28">
        <v>1032</v>
      </c>
      <c r="G17" s="11">
        <v>353808</v>
      </c>
      <c r="H17" s="11">
        <f t="shared" ref="H17:H19" si="0">ROUND(G17*1.19,0)</f>
        <v>421032</v>
      </c>
      <c r="I17" s="12">
        <f t="shared" ref="I17:I19" si="1">ROUND(H17*F17,0)</f>
        <v>434505024</v>
      </c>
      <c r="J17" s="13"/>
      <c r="K17" s="14">
        <f>ROUND(J17*1.19,0)</f>
        <v>0</v>
      </c>
      <c r="L17" s="14">
        <f>ROUND(K17*F17,0)</f>
        <v>0</v>
      </c>
      <c r="N17" s="7"/>
      <c r="O17" s="7"/>
      <c r="P17" s="25"/>
    </row>
    <row r="18" spans="2:16" ht="35.1" customHeight="1" x14ac:dyDescent="0.25">
      <c r="B18" s="8">
        <v>3</v>
      </c>
      <c r="C18" s="29" t="s">
        <v>16</v>
      </c>
      <c r="D18" s="31" t="s">
        <v>18</v>
      </c>
      <c r="E18" s="9" t="s">
        <v>20</v>
      </c>
      <c r="F18" s="10">
        <v>15</v>
      </c>
      <c r="G18" s="11">
        <v>3814522</v>
      </c>
      <c r="H18" s="11">
        <f t="shared" ref="H18" si="2">ROUND(G18*1.19,0)</f>
        <v>4539281</v>
      </c>
      <c r="I18" s="12">
        <f t="shared" ref="I18" si="3">ROUND(H18*F18,0)</f>
        <v>68089215</v>
      </c>
      <c r="J18" s="13"/>
      <c r="K18" s="14">
        <f>ROUND(J18*1.19,0)</f>
        <v>0</v>
      </c>
      <c r="L18" s="14">
        <f>ROUND(K18*F18,0)</f>
        <v>0</v>
      </c>
      <c r="P18" s="7"/>
    </row>
    <row r="19" spans="2:16" ht="35.1" customHeight="1" thickBot="1" x14ac:dyDescent="0.3">
      <c r="B19" s="8">
        <v>4</v>
      </c>
      <c r="C19" s="29" t="s">
        <v>29</v>
      </c>
      <c r="D19" s="31" t="s">
        <v>30</v>
      </c>
      <c r="E19" s="9" t="s">
        <v>31</v>
      </c>
      <c r="F19" s="10">
        <v>23</v>
      </c>
      <c r="G19" s="11">
        <v>5834326</v>
      </c>
      <c r="H19" s="11">
        <f t="shared" si="0"/>
        <v>6942848</v>
      </c>
      <c r="I19" s="12">
        <f t="shared" si="1"/>
        <v>159685504</v>
      </c>
      <c r="J19" s="13"/>
      <c r="K19" s="14">
        <f>ROUND(J19*1.19,0)</f>
        <v>0</v>
      </c>
      <c r="L19" s="14">
        <f>ROUND(K19*F19,0)</f>
        <v>0</v>
      </c>
      <c r="P19" s="7"/>
    </row>
    <row r="20" spans="2:16" ht="27.75" customHeight="1" thickBot="1" x14ac:dyDescent="0.3">
      <c r="B20" s="58" t="s">
        <v>22</v>
      </c>
      <c r="C20" s="59"/>
      <c r="D20" s="59"/>
      <c r="E20" s="60"/>
      <c r="F20" s="61"/>
      <c r="G20" s="15">
        <f t="shared" ref="G20:L20" si="4">SUM(G16:G19)</f>
        <v>12703693</v>
      </c>
      <c r="H20" s="15">
        <f t="shared" si="4"/>
        <v>15117395</v>
      </c>
      <c r="I20" s="15">
        <f t="shared" si="4"/>
        <v>3979369231</v>
      </c>
      <c r="J20" s="16">
        <f t="shared" si="4"/>
        <v>0</v>
      </c>
      <c r="K20" s="32">
        <f t="shared" si="4"/>
        <v>0</v>
      </c>
      <c r="L20" s="17">
        <f>SUM(L16:L19)</f>
        <v>0</v>
      </c>
    </row>
    <row r="21" spans="2:16" ht="30" customHeight="1" x14ac:dyDescent="0.25">
      <c r="B21" s="18"/>
      <c r="C21" s="18"/>
      <c r="D21" s="18"/>
      <c r="E21" s="18"/>
      <c r="F21" s="18"/>
      <c r="G21" s="19"/>
      <c r="H21" s="19"/>
      <c r="I21" s="19"/>
      <c r="J21" s="20"/>
      <c r="K21" s="20"/>
      <c r="L21" s="20"/>
    </row>
    <row r="22" spans="2:16" ht="30" customHeight="1" x14ac:dyDescent="0.25">
      <c r="B22" s="18"/>
      <c r="C22" s="18"/>
      <c r="D22" s="18"/>
      <c r="E22" s="21"/>
      <c r="F22" s="22"/>
      <c r="G22" s="22"/>
      <c r="H22" s="22"/>
      <c r="I22" s="19"/>
      <c r="J22" s="19"/>
      <c r="K22" s="19"/>
      <c r="L22" s="20"/>
    </row>
    <row r="23" spans="2:16" ht="15" customHeight="1" x14ac:dyDescent="0.25">
      <c r="B23" s="46" t="s">
        <v>26</v>
      </c>
      <c r="C23" s="46"/>
      <c r="D23" s="46"/>
      <c r="E23" s="46"/>
      <c r="F23" s="46"/>
      <c r="G23" s="46"/>
      <c r="H23" s="24"/>
      <c r="I23" s="23"/>
      <c r="J23" s="23"/>
      <c r="K23" s="23"/>
    </row>
    <row r="24" spans="2:16" ht="15" customHeight="1" x14ac:dyDescent="0.25">
      <c r="B24" s="24"/>
      <c r="C24" s="24"/>
      <c r="D24" s="24"/>
      <c r="E24" s="24"/>
      <c r="F24" s="24"/>
      <c r="G24" s="24"/>
      <c r="H24" s="24"/>
      <c r="I24" s="23"/>
      <c r="J24" s="23"/>
      <c r="K24" s="23"/>
    </row>
    <row r="25" spans="2:16" ht="15" customHeight="1" x14ac:dyDescent="0.25">
      <c r="B25" s="24"/>
      <c r="C25" s="24"/>
      <c r="D25" s="24"/>
      <c r="E25" s="24"/>
      <c r="F25" s="24"/>
      <c r="G25" s="24"/>
      <c r="H25" s="24"/>
      <c r="I25" s="23"/>
      <c r="J25" s="23"/>
      <c r="K25" s="23"/>
    </row>
    <row r="26" spans="2:16" ht="15" customHeight="1" x14ac:dyDescent="0.25">
      <c r="B26" s="24"/>
      <c r="C26" s="24"/>
      <c r="D26" s="24"/>
      <c r="E26" s="24"/>
      <c r="F26" s="24"/>
      <c r="G26" s="24"/>
      <c r="H26" s="24"/>
      <c r="I26" s="23"/>
      <c r="J26" s="23"/>
      <c r="K26" s="23"/>
    </row>
    <row r="27" spans="2:16" ht="15" customHeight="1" x14ac:dyDescent="0.25">
      <c r="B27" s="24"/>
      <c r="C27" s="24"/>
      <c r="D27" s="24"/>
      <c r="E27" s="24"/>
      <c r="F27" s="24"/>
      <c r="G27" s="24"/>
      <c r="H27" s="24"/>
      <c r="I27" s="23"/>
      <c r="J27" s="23"/>
      <c r="K27" s="23"/>
    </row>
    <row r="28" spans="2:16" ht="15" customHeight="1" x14ac:dyDescent="0.25">
      <c r="B28" s="24"/>
      <c r="C28" s="24"/>
      <c r="D28" s="24"/>
      <c r="E28" s="24"/>
      <c r="F28" s="24"/>
      <c r="G28" s="24"/>
      <c r="H28" s="24"/>
      <c r="I28" s="23"/>
      <c r="J28" s="23"/>
      <c r="K28" s="23"/>
    </row>
    <row r="29" spans="2:16" ht="15" customHeight="1" x14ac:dyDescent="0.25">
      <c r="B29" s="24"/>
      <c r="C29" s="24"/>
      <c r="D29" s="24"/>
      <c r="E29" s="24"/>
      <c r="F29" s="24"/>
      <c r="G29" s="24"/>
      <c r="H29" s="24"/>
      <c r="I29" s="23"/>
      <c r="J29" s="23"/>
      <c r="K29" s="23"/>
    </row>
    <row r="30" spans="2:16" ht="15" customHeight="1" x14ac:dyDescent="0.25">
      <c r="B30" s="24"/>
      <c r="C30" s="24"/>
      <c r="D30" s="24"/>
      <c r="E30" s="24"/>
      <c r="F30" s="24"/>
      <c r="G30" s="24"/>
      <c r="H30" s="24"/>
      <c r="I30" s="23"/>
      <c r="J30" s="23"/>
      <c r="K30" s="23"/>
    </row>
    <row r="31" spans="2:16" ht="15" customHeight="1" x14ac:dyDescent="0.25">
      <c r="B31" s="24"/>
      <c r="C31" s="24"/>
      <c r="D31" s="24"/>
      <c r="E31" s="24"/>
      <c r="F31" s="24"/>
      <c r="G31" s="24"/>
      <c r="H31" s="24"/>
      <c r="I31" s="23"/>
      <c r="J31" s="23"/>
      <c r="K31" s="23"/>
    </row>
    <row r="32" spans="2:16" ht="15" customHeight="1" x14ac:dyDescent="0.25">
      <c r="B32" s="24"/>
      <c r="C32" s="24"/>
      <c r="D32" s="24"/>
      <c r="E32" s="24"/>
      <c r="F32" s="24"/>
      <c r="G32" s="24"/>
      <c r="H32" s="24"/>
      <c r="I32" s="23"/>
      <c r="J32" s="23"/>
      <c r="K32" s="23"/>
    </row>
    <row r="33" spans="2:11" ht="15" customHeight="1" x14ac:dyDescent="0.25">
      <c r="B33" s="24"/>
      <c r="C33" s="24"/>
      <c r="D33" s="24"/>
      <c r="E33" s="24"/>
      <c r="F33" s="24"/>
      <c r="G33" s="24"/>
      <c r="H33" s="24"/>
      <c r="I33" s="23"/>
      <c r="J33" s="23"/>
      <c r="K33" s="23"/>
    </row>
    <row r="34" spans="2:11" ht="15" customHeight="1" x14ac:dyDescent="0.25">
      <c r="B34" s="24"/>
      <c r="C34" s="24"/>
      <c r="D34" s="24"/>
      <c r="E34" s="24"/>
      <c r="F34" s="24"/>
      <c r="G34" s="24"/>
      <c r="H34" s="24"/>
      <c r="I34" s="23"/>
      <c r="J34" s="23"/>
      <c r="K34" s="23"/>
    </row>
    <row r="35" spans="2:11" ht="15" customHeight="1" x14ac:dyDescent="0.25">
      <c r="B35" s="24"/>
      <c r="C35" s="24"/>
      <c r="D35" s="24"/>
      <c r="E35" s="24"/>
      <c r="F35" s="24"/>
      <c r="G35" s="24"/>
      <c r="H35" s="24"/>
      <c r="I35" s="23"/>
      <c r="J35" s="23"/>
      <c r="K35" s="23"/>
    </row>
    <row r="36" spans="2:11" ht="15" customHeight="1" x14ac:dyDescent="0.25">
      <c r="B36" s="24"/>
      <c r="C36" s="24"/>
      <c r="D36" s="24"/>
      <c r="E36" s="24"/>
      <c r="F36" s="24"/>
      <c r="G36" s="24"/>
      <c r="H36" s="24"/>
      <c r="I36" s="23"/>
      <c r="J36" s="23"/>
      <c r="K36" s="23"/>
    </row>
    <row r="37" spans="2:11" ht="15" customHeight="1" x14ac:dyDescent="0.25">
      <c r="B37" s="24"/>
      <c r="C37" s="24"/>
      <c r="D37" s="24"/>
      <c r="E37" s="24"/>
      <c r="F37" s="24"/>
      <c r="G37" s="24"/>
      <c r="H37" s="24"/>
      <c r="I37" s="23"/>
      <c r="J37" s="23"/>
      <c r="K37" s="23"/>
    </row>
    <row r="38" spans="2:11" ht="15" customHeight="1" x14ac:dyDescent="0.25">
      <c r="B38" s="24"/>
      <c r="C38" s="24"/>
      <c r="D38" s="24"/>
      <c r="E38" s="24"/>
      <c r="F38" s="24"/>
      <c r="G38" s="24"/>
      <c r="H38" s="24"/>
      <c r="I38" s="23"/>
      <c r="J38" s="23"/>
      <c r="K38" s="23"/>
    </row>
  </sheetData>
  <mergeCells count="22">
    <mergeCell ref="B23:G23"/>
    <mergeCell ref="C14:C15"/>
    <mergeCell ref="D14:D15"/>
    <mergeCell ref="B9:L9"/>
    <mergeCell ref="B13:L13"/>
    <mergeCell ref="B12:L12"/>
    <mergeCell ref="B11:L11"/>
    <mergeCell ref="B14:B15"/>
    <mergeCell ref="E14:E15"/>
    <mergeCell ref="F14:F15"/>
    <mergeCell ref="B20:F20"/>
    <mergeCell ref="G14:I14"/>
    <mergeCell ref="J14:L14"/>
    <mergeCell ref="B2:L2"/>
    <mergeCell ref="B5:L5"/>
    <mergeCell ref="B10:L10"/>
    <mergeCell ref="B4:L4"/>
    <mergeCell ref="B8:L8"/>
    <mergeCell ref="B7:L7"/>
    <mergeCell ref="B6:C6"/>
    <mergeCell ref="D6:I6"/>
    <mergeCell ref="K6:L6"/>
  </mergeCells>
  <pageMargins left="0.70866141732283472" right="0.70866141732283472" top="0.74803149606299213" bottom="0.74803149606299213" header="0.31496062992125984" footer="0.31496062992125984"/>
  <pageSetup scale="8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BAB2D1B7E1D91439D22BD14EE047FE5" ma:contentTypeVersion="19" ma:contentTypeDescription="Crear nuevo documento." ma:contentTypeScope="" ma:versionID="d2b545e6bc4c757f5bb6d9483a2be98b">
  <xsd:schema xmlns:xsd="http://www.w3.org/2001/XMLSchema" xmlns:xs="http://www.w3.org/2001/XMLSchema" xmlns:p="http://schemas.microsoft.com/office/2006/metadata/properties" xmlns:ns2="76ddc973-6f3e-458c-98dc-616d12e59db2" xmlns:ns3="07df56aa-f336-4b80-aa61-75267864e9e7" targetNamespace="http://schemas.microsoft.com/office/2006/metadata/properties" ma:root="true" ma:fieldsID="5ff8910ef2f9eca509c95193d53742be" ns2:_="" ns3:_="">
    <xsd:import namespace="76ddc973-6f3e-458c-98dc-616d12e59db2"/>
    <xsd:import namespace="07df56aa-f336-4b80-aa61-75267864e9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_dlc_DocId" minOccurs="0"/>
                <xsd:element ref="ns3:_dlc_DocIdUrl" minOccurs="0"/>
                <xsd:element ref="ns3:_dlc_DocIdPersistId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ddc973-6f3e-458c-98dc-616d12e59d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f56aa-f336-4b80-aa61-75267864e9e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d4497d0-85c4-42db-a314-a724548820ae}" ma:internalName="TaxCatchAll" ma:showField="CatchAllData" ma:web="07df56aa-f336-4b80-aa61-75267864e9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6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27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7df56aa-f336-4b80-aa61-75267864e9e7" xsi:nil="true"/>
    <lcf76f155ced4ddcb4097134ff3c332f xmlns="76ddc973-6f3e-458c-98dc-616d12e59db2">
      <Terms xmlns="http://schemas.microsoft.com/office/infopath/2007/PartnerControls"/>
    </lcf76f155ced4ddcb4097134ff3c332f>
    <_dlc_DocId xmlns="07df56aa-f336-4b80-aa61-75267864e9e7">S4VS4DHNJYUQ-1683090431-32213589</_dlc_DocId>
    <_dlc_DocIdUrl xmlns="07df56aa-f336-4b80-aa61-75267864e9e7">
      <Url>https://icbfgob.sharepoint.com/sites/FS_DAB/_layouts/15/DocIdRedir.aspx?ID=S4VS4DHNJYUQ-1683090431-32213589</Url>
      <Description>S4VS4DHNJYUQ-1683090431-32213589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AED61BD-4337-4B58-8D47-EF583A4DA2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6615FF-EA32-437F-8F84-293E75656E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ddc973-6f3e-458c-98dc-616d12e59db2"/>
    <ds:schemaRef ds:uri="07df56aa-f336-4b80-aa61-75267864e9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7DC59F-8DDC-4826-9A14-B705155FEFAA}">
  <ds:schemaRefs>
    <ds:schemaRef ds:uri="http://schemas.openxmlformats.org/package/2006/metadata/core-properties"/>
    <ds:schemaRef ds:uri="http://purl.org/dc/elements/1.1/"/>
    <ds:schemaRef ds:uri="76ddc973-6f3e-458c-98dc-616d12e59db2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07df56aa-f336-4b80-aa61-75267864e9e7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FC693063-A268-4AEF-A59B-9D229178FA66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3d92a5f3-bc7a-4a79-8c5e-5e483f7789bf}" enabled="0" method="" siteId="{3d92a5f3-bc7a-4a79-8c5e-5e483f7789b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PropuestaEconomica</vt:lpstr>
      <vt:lpstr>PropuestaEconomica!Área_de_impresión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Maribel Barros</dc:creator>
  <cp:keywords/>
  <dc:description/>
  <cp:lastModifiedBy>Liliana Abril Lemus</cp:lastModifiedBy>
  <cp:revision/>
  <dcterms:created xsi:type="dcterms:W3CDTF">2020-05-15T19:58:14Z</dcterms:created>
  <dcterms:modified xsi:type="dcterms:W3CDTF">2026-05-08T14:30:06Z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0x010100CBAB2D1B7E1D91439D22BD14EE047FE5</vt:lpwstr>
  </property>
  <property fmtid="{D5CDD505-2E9C-101B-9397-08002B2CF9AE}" pid="3" name="MediaServiceImageTags">
    <vt:lpwstr/>
  </property>
  <property fmtid="{D5CDD505-2E9C-101B-9397-08002B2CF9AE}" pid="4" name="_dlc_DocIdItemGuid">
    <vt:lpwstr>6189850c-4636-49de-918d-9890b89ef1c9</vt:lpwstr>
  </property>
</Properties>
</file>